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ЪРВА ТРЪЖНА СЕСИЯ ЕПК\Tyrg_DPF_2023-2024_za str\"/>
    </mc:Choice>
  </mc:AlternateContent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naem!$A$8:$S$37</definedName>
  </definedNames>
  <calcPr calcId="162913"/>
</workbook>
</file>

<file path=xl/calcChain.xml><?xml version="1.0" encoding="utf-8"?>
<calcChain xmlns="http://schemas.openxmlformats.org/spreadsheetml/2006/main">
  <c r="A11" i="18" l="1"/>
  <c r="A12" i="18"/>
  <c r="A13" i="18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K10" i="18" l="1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E37" i="18" l="1"/>
  <c r="K9" i="18"/>
  <c r="A10" i="18" l="1"/>
</calcChain>
</file>

<file path=xl/sharedStrings.xml><?xml version="1.0" encoding="utf-8"?>
<sst xmlns="http://schemas.openxmlformats.org/spreadsheetml/2006/main" count="189" uniqueCount="83">
  <si>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</si>
  <si>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</si>
  <si>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</si>
  <si>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</si>
  <si>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</si>
  <si>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</si>
  <si>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</si>
  <si>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Буковски път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</si>
  <si>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</si>
  <si>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</si>
  <si>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</si>
  <si>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</si>
  <si>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</si>
  <si>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</si>
  <si>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</si>
  <si>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</si>
  <si>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</si>
  <si>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</si>
  <si>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Горните ливади</t>
  </si>
  <si>
    <t>Вражалски път</t>
  </si>
  <si>
    <t>Туското</t>
  </si>
  <si>
    <t>Раковица</t>
  </si>
  <si>
    <t>Лъката</t>
  </si>
  <si>
    <t>нива</t>
  </si>
  <si>
    <t>Кръкижабски път</t>
  </si>
  <si>
    <t>Напоя</t>
  </si>
  <si>
    <t>44238.93.3</t>
  </si>
  <si>
    <t>Данков камък</t>
  </si>
  <si>
    <t>Гол гред</t>
  </si>
  <si>
    <t>Дивата садина</t>
  </si>
  <si>
    <t>Бреста</t>
  </si>
  <si>
    <t>Арнаутски връх</t>
  </si>
  <si>
    <t>Лом</t>
  </si>
  <si>
    <t>Кривобар.бърдо</t>
  </si>
  <si>
    <t>Козоровец</t>
  </si>
  <si>
    <t>44238.3.6</t>
  </si>
  <si>
    <t>44238.15.8</t>
  </si>
  <si>
    <t>Община</t>
  </si>
  <si>
    <t>Гладен гред</t>
  </si>
  <si>
    <t>37397.519.16</t>
  </si>
  <si>
    <t>47593.50.18</t>
  </si>
  <si>
    <t>47593.189.10</t>
  </si>
  <si>
    <t>05236.306.6</t>
  </si>
  <si>
    <t>06570.21.5</t>
  </si>
  <si>
    <t>06570.37.4</t>
  </si>
  <si>
    <t>24298.503.2</t>
  </si>
  <si>
    <t>24298.508.33</t>
  </si>
  <si>
    <t>24298.514.2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</si>
  <si>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</si>
  <si>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</si>
  <si>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</si>
  <si>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</si>
  <si>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</si>
  <si>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</si>
  <si>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</si>
  <si>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</si>
  <si>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67564.131.3</t>
  </si>
  <si>
    <t>47593.4.8</t>
  </si>
  <si>
    <t>47593.48.11</t>
  </si>
  <si>
    <t>47593.60.12</t>
  </si>
  <si>
    <t>47593.107.9</t>
  </si>
  <si>
    <t>47593.255.11</t>
  </si>
  <si>
    <t>47593.286.1</t>
  </si>
  <si>
    <t>47593.297.7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</si>
  <si>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</si>
  <si>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</si>
  <si>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</si>
  <si>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</si>
  <si>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</si>
  <si>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</si>
  <si>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</si>
  <si>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</si>
  <si>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</si>
  <si>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</si>
  <si>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</si>
  <si>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</si>
  <si>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</si>
  <si>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</si>
  <si>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 xml:space="preserve">  Приложение 1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</si>
  <si>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търг, за стопанската 2023-2024 година, за отглеждане на едногодишни полски култури</t>
  </si>
  <si>
    <t>28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</si>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</sst>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2" x14ac:knownFonts="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2" sqref="A2:K2"/>
    </sheetView>
  </sheetViews>
  <sheetFormatPr defaultRowHeight="12.75" x14ac:dyDescent="0.2"/>
  <cols>
    <col min="1" max="1" width="5.42578125" style="21" customWidth="1"/>
    <col min="2" max="2" width="10.7109375" style="21" customWidth="1"/>
    <col min="3" max="3" width="10.85546875" style="21" customWidth="1"/>
    <col min="4" max="4" width="10" style="21" customWidth="1"/>
    <col min="5" max="5" width="7" style="21" customWidth="1"/>
    <col min="6" max="6" width="3.7109375" style="22" customWidth="1"/>
    <col min="7" max="7" width="11.5703125" style="21" customWidth="1"/>
    <col min="8" max="16384" width="9.140625" style="21"/>
  </cols>
  <sheetData>
    <row r="1" spans="1:11" s="4" customFormat="1" ht="15" customHeight="1" x14ac:dyDescent="0.2">
      <c r="A1" s="21"/>
      <c r="B1" s="21"/>
      <c r="C1" s="21"/>
      <c r="D1" s="21"/>
      <c r="E1" s="21"/>
      <c r="F1" s="22"/>
      <c r="G1" s="21"/>
      <c r="H1" s="21"/>
      <c r="I1" s="21"/>
      <c r="J1" s="20" t="s">
        <v>78</v>
      </c>
      <c r="K1" s="21"/>
    </row>
    <row r="2" spans="1:11" s="4" customFormat="1" ht="21" customHeight="1" x14ac:dyDescent="0.2">
      <c r="A2" s="49" t="s">
        <v>64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4" customFormat="1" ht="38.25" customHeight="1" x14ac:dyDescent="0.2">
      <c r="A3" s="49" t="s">
        <v>79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4" customFormat="1" ht="15" customHeight="1" x14ac:dyDescent="0.2">
      <c r="A4" s="6"/>
      <c r="B4" s="9"/>
      <c r="D4" s="6"/>
      <c r="F4" s="6"/>
      <c r="I4" s="6"/>
    </row>
    <row r="5" spans="1:11" s="4" customFormat="1" ht="24" customHeight="1" x14ac:dyDescent="0.2">
      <c r="A5" s="51" t="s">
        <v>65</v>
      </c>
      <c r="B5" s="51" t="s">
        <v>37</v>
      </c>
      <c r="C5" s="51" t="s">
        <v>66</v>
      </c>
      <c r="D5" s="51" t="s">
        <v>67</v>
      </c>
      <c r="E5" s="52"/>
      <c r="F5" s="52"/>
      <c r="G5" s="52"/>
      <c r="H5" s="52"/>
      <c r="I5" s="51" t="s">
        <v>68</v>
      </c>
      <c r="J5" s="51" t="s">
        <v>69</v>
      </c>
      <c r="K5" s="51" t="s">
        <v>70</v>
      </c>
    </row>
    <row r="6" spans="1:11" s="4" customFormat="1" ht="15" customHeight="1" x14ac:dyDescent="0.2">
      <c r="A6" s="51"/>
      <c r="B6" s="51"/>
      <c r="C6" s="51"/>
      <c r="D6" s="51" t="s">
        <v>71</v>
      </c>
      <c r="E6" s="51" t="s">
        <v>72</v>
      </c>
      <c r="F6" s="56" t="s">
        <v>9</v>
      </c>
      <c r="G6" s="51" t="s">
        <v>10</v>
      </c>
      <c r="H6" s="51" t="s">
        <v>73</v>
      </c>
      <c r="I6" s="51"/>
      <c r="J6" s="51"/>
      <c r="K6" s="51"/>
    </row>
    <row r="7" spans="1:11" s="4" customFormat="1" ht="37.5" customHeight="1" x14ac:dyDescent="0.2">
      <c r="A7" s="51"/>
      <c r="B7" s="51"/>
      <c r="C7" s="51"/>
      <c r="D7" s="51"/>
      <c r="E7" s="51"/>
      <c r="F7" s="56"/>
      <c r="G7" s="51"/>
      <c r="H7" s="51"/>
      <c r="I7" s="51"/>
      <c r="J7" s="51"/>
      <c r="K7" s="51"/>
    </row>
    <row r="8" spans="1:11" s="7" customFormat="1" ht="15" customHeight="1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3.5" customHeight="1" x14ac:dyDescent="0.25">
      <c r="A9" s="3">
        <v>1</v>
      </c>
      <c r="B9" s="19" t="s">
        <v>16</v>
      </c>
      <c r="C9" s="1" t="s">
        <v>16</v>
      </c>
      <c r="D9" s="12" t="s">
        <v>42</v>
      </c>
      <c r="E9" s="17">
        <v>5.0010000000000003</v>
      </c>
      <c r="F9" s="43">
        <v>3</v>
      </c>
      <c r="G9" s="2" t="s">
        <v>29</v>
      </c>
      <c r="H9" s="3" t="s">
        <v>23</v>
      </c>
      <c r="I9" s="3" t="s">
        <v>75</v>
      </c>
      <c r="J9" s="23">
        <v>54</v>
      </c>
      <c r="K9" s="23">
        <f>(E9*J9)*20/100</f>
        <v>54.01080000000001</v>
      </c>
    </row>
    <row r="10" spans="1:11" ht="13.5" customHeight="1" x14ac:dyDescent="0.2">
      <c r="A10" s="3">
        <f>A9+1</f>
        <v>2</v>
      </c>
      <c r="B10" s="19" t="s">
        <v>2</v>
      </c>
      <c r="C10" s="1" t="s">
        <v>2</v>
      </c>
      <c r="D10" s="15" t="s">
        <v>43</v>
      </c>
      <c r="E10" s="18">
        <v>3.5009999999999999</v>
      </c>
      <c r="F10" s="43">
        <v>4</v>
      </c>
      <c r="G10" s="2" t="s">
        <v>5</v>
      </c>
      <c r="H10" s="3" t="s">
        <v>23</v>
      </c>
      <c r="I10" s="3" t="s">
        <v>75</v>
      </c>
      <c r="J10" s="23">
        <v>54</v>
      </c>
      <c r="K10" s="23">
        <f t="shared" ref="K10:K36" si="0">(E10*J10)*20/100</f>
        <v>37.8108</v>
      </c>
    </row>
    <row r="11" spans="1:11" ht="13.5" customHeight="1" x14ac:dyDescent="0.2">
      <c r="A11" s="3">
        <f t="shared" ref="A11:A36" si="1">A10+1</f>
        <v>3</v>
      </c>
      <c r="B11" s="19" t="s">
        <v>2</v>
      </c>
      <c r="C11" s="1" t="s">
        <v>2</v>
      </c>
      <c r="D11" s="15" t="s">
        <v>44</v>
      </c>
      <c r="E11" s="18">
        <v>2</v>
      </c>
      <c r="F11" s="43">
        <v>3</v>
      </c>
      <c r="G11" s="2" t="s">
        <v>4</v>
      </c>
      <c r="H11" s="3" t="s">
        <v>23</v>
      </c>
      <c r="I11" s="3" t="s">
        <v>75</v>
      </c>
      <c r="J11" s="23">
        <v>54</v>
      </c>
      <c r="K11" s="23">
        <f t="shared" si="0"/>
        <v>21.6</v>
      </c>
    </row>
    <row r="12" spans="1:11" ht="13.5" customHeight="1" x14ac:dyDescent="0.2">
      <c r="A12" s="3">
        <f t="shared" si="1"/>
        <v>4</v>
      </c>
      <c r="B12" s="19" t="s">
        <v>2</v>
      </c>
      <c r="C12" s="1" t="s">
        <v>11</v>
      </c>
      <c r="D12" s="15" t="s">
        <v>45</v>
      </c>
      <c r="E12" s="16">
        <v>5.0010000000000003</v>
      </c>
      <c r="F12" s="43">
        <v>4</v>
      </c>
      <c r="G12" s="2" t="s">
        <v>22</v>
      </c>
      <c r="H12" s="3" t="s">
        <v>23</v>
      </c>
      <c r="I12" s="3" t="s">
        <v>75</v>
      </c>
      <c r="J12" s="23">
        <v>54</v>
      </c>
      <c r="K12" s="23">
        <f t="shared" si="0"/>
        <v>54.01080000000001</v>
      </c>
    </row>
    <row r="13" spans="1:11" ht="13.5" customHeight="1" x14ac:dyDescent="0.2">
      <c r="A13" s="3">
        <f t="shared" si="1"/>
        <v>5</v>
      </c>
      <c r="B13" s="19" t="s">
        <v>2</v>
      </c>
      <c r="C13" s="1" t="s">
        <v>12</v>
      </c>
      <c r="D13" s="15" t="s">
        <v>46</v>
      </c>
      <c r="E13" s="16">
        <v>2.7010000000000001</v>
      </c>
      <c r="F13" s="43">
        <v>4</v>
      </c>
      <c r="G13" s="2" t="s">
        <v>13</v>
      </c>
      <c r="H13" s="3" t="s">
        <v>23</v>
      </c>
      <c r="I13" s="3" t="s">
        <v>75</v>
      </c>
      <c r="J13" s="23">
        <v>54</v>
      </c>
      <c r="K13" s="23">
        <f t="shared" si="0"/>
        <v>29.170800000000003</v>
      </c>
    </row>
    <row r="14" spans="1:11" ht="13.5" customHeight="1" x14ac:dyDescent="0.2">
      <c r="A14" s="3">
        <f t="shared" si="1"/>
        <v>6</v>
      </c>
      <c r="B14" s="19" t="s">
        <v>2</v>
      </c>
      <c r="C14" s="1" t="s">
        <v>12</v>
      </c>
      <c r="D14" s="15" t="s">
        <v>47</v>
      </c>
      <c r="E14" s="16">
        <v>1.9990000000000001</v>
      </c>
      <c r="F14" s="43">
        <v>4</v>
      </c>
      <c r="G14" s="2" t="s">
        <v>25</v>
      </c>
      <c r="H14" s="3" t="s">
        <v>23</v>
      </c>
      <c r="I14" s="3" t="s">
        <v>75</v>
      </c>
      <c r="J14" s="23">
        <v>54</v>
      </c>
      <c r="K14" s="23">
        <f t="shared" si="0"/>
        <v>21.589200000000002</v>
      </c>
    </row>
    <row r="15" spans="1:11" ht="13.5" customHeight="1" x14ac:dyDescent="0.2">
      <c r="A15" s="3">
        <f t="shared" si="1"/>
        <v>7</v>
      </c>
      <c r="B15" s="19" t="s">
        <v>2</v>
      </c>
      <c r="C15" s="1" t="s">
        <v>12</v>
      </c>
      <c r="D15" s="15" t="s">
        <v>48</v>
      </c>
      <c r="E15" s="16">
        <v>14.002000000000001</v>
      </c>
      <c r="F15" s="43">
        <v>5</v>
      </c>
      <c r="G15" s="2" t="s">
        <v>31</v>
      </c>
      <c r="H15" s="3" t="s">
        <v>23</v>
      </c>
      <c r="I15" s="3" t="s">
        <v>75</v>
      </c>
      <c r="J15" s="23">
        <v>54</v>
      </c>
      <c r="K15" s="23">
        <f t="shared" si="0"/>
        <v>151.22160000000002</v>
      </c>
    </row>
    <row r="16" spans="1:11" ht="13.5" customHeight="1" x14ac:dyDescent="0.2">
      <c r="A16" s="3">
        <f t="shared" si="1"/>
        <v>8</v>
      </c>
      <c r="B16" s="19" t="s">
        <v>2</v>
      </c>
      <c r="C16" s="1" t="s">
        <v>11</v>
      </c>
      <c r="D16" s="15" t="s">
        <v>49</v>
      </c>
      <c r="E16" s="16">
        <v>34.006</v>
      </c>
      <c r="F16" s="43">
        <v>4</v>
      </c>
      <c r="G16" s="2" t="s">
        <v>3</v>
      </c>
      <c r="H16" s="3" t="s">
        <v>23</v>
      </c>
      <c r="I16" s="3" t="s">
        <v>75</v>
      </c>
      <c r="J16" s="23">
        <v>54</v>
      </c>
      <c r="K16" s="23">
        <f t="shared" si="0"/>
        <v>367.26480000000004</v>
      </c>
    </row>
    <row r="17" spans="1:11" ht="13.5" customHeight="1" x14ac:dyDescent="0.2">
      <c r="A17" s="3">
        <f t="shared" si="1"/>
        <v>9</v>
      </c>
      <c r="B17" s="19" t="s">
        <v>2</v>
      </c>
      <c r="C17" s="1" t="s">
        <v>12</v>
      </c>
      <c r="D17" s="15" t="s">
        <v>50</v>
      </c>
      <c r="E17" s="16">
        <v>2.4670000000000001</v>
      </c>
      <c r="F17" s="43">
        <v>4</v>
      </c>
      <c r="G17" s="2" t="s">
        <v>33</v>
      </c>
      <c r="H17" s="3" t="s">
        <v>23</v>
      </c>
      <c r="I17" s="3" t="s">
        <v>75</v>
      </c>
      <c r="J17" s="23">
        <v>54</v>
      </c>
      <c r="K17" s="23">
        <f t="shared" si="0"/>
        <v>26.643600000000006</v>
      </c>
    </row>
    <row r="18" spans="1:11" ht="13.5" customHeight="1" x14ac:dyDescent="0.2">
      <c r="A18" s="3">
        <f t="shared" si="1"/>
        <v>10</v>
      </c>
      <c r="B18" s="19" t="s">
        <v>2</v>
      </c>
      <c r="C18" s="1" t="s">
        <v>11</v>
      </c>
      <c r="D18" s="15" t="s">
        <v>51</v>
      </c>
      <c r="E18" s="16">
        <v>17.007999999999999</v>
      </c>
      <c r="F18" s="43">
        <v>5</v>
      </c>
      <c r="G18" s="2" t="s">
        <v>31</v>
      </c>
      <c r="H18" s="3" t="s">
        <v>23</v>
      </c>
      <c r="I18" s="3" t="s">
        <v>75</v>
      </c>
      <c r="J18" s="23">
        <v>54</v>
      </c>
      <c r="K18" s="23">
        <f t="shared" si="0"/>
        <v>183.68639999999999</v>
      </c>
    </row>
    <row r="19" spans="1:11" ht="13.5" customHeight="1" x14ac:dyDescent="0.2">
      <c r="A19" s="3">
        <f t="shared" si="1"/>
        <v>11</v>
      </c>
      <c r="B19" s="19" t="s">
        <v>2</v>
      </c>
      <c r="C19" s="1" t="s">
        <v>11</v>
      </c>
      <c r="D19" s="15" t="s">
        <v>52</v>
      </c>
      <c r="E19" s="16">
        <v>14.602</v>
      </c>
      <c r="F19" s="43">
        <v>5</v>
      </c>
      <c r="G19" s="2" t="s">
        <v>31</v>
      </c>
      <c r="H19" s="3" t="s">
        <v>23</v>
      </c>
      <c r="I19" s="3" t="s">
        <v>75</v>
      </c>
      <c r="J19" s="23">
        <v>54</v>
      </c>
      <c r="K19" s="23">
        <f t="shared" si="0"/>
        <v>157.70159999999998</v>
      </c>
    </row>
    <row r="20" spans="1:11" ht="13.5" customHeight="1" x14ac:dyDescent="0.2">
      <c r="A20" s="3">
        <f t="shared" si="1"/>
        <v>12</v>
      </c>
      <c r="B20" s="19" t="s">
        <v>2</v>
      </c>
      <c r="C20" s="1" t="s">
        <v>1</v>
      </c>
      <c r="D20" s="15" t="s">
        <v>53</v>
      </c>
      <c r="E20" s="13">
        <v>3.42</v>
      </c>
      <c r="F20" s="43">
        <v>5</v>
      </c>
      <c r="G20" s="2" t="s">
        <v>15</v>
      </c>
      <c r="H20" s="3" t="s">
        <v>23</v>
      </c>
      <c r="I20" s="3" t="s">
        <v>75</v>
      </c>
      <c r="J20" s="23">
        <v>54</v>
      </c>
      <c r="K20" s="23">
        <f t="shared" si="0"/>
        <v>36.936000000000007</v>
      </c>
    </row>
    <row r="21" spans="1:11" ht="13.5" customHeight="1" x14ac:dyDescent="0.2">
      <c r="A21" s="3">
        <f t="shared" si="1"/>
        <v>13</v>
      </c>
      <c r="B21" s="19" t="s">
        <v>2</v>
      </c>
      <c r="C21" s="1" t="s">
        <v>1</v>
      </c>
      <c r="D21" s="15" t="s">
        <v>54</v>
      </c>
      <c r="E21" s="13">
        <v>1.498</v>
      </c>
      <c r="F21" s="43">
        <v>5</v>
      </c>
      <c r="G21" s="2" t="s">
        <v>15</v>
      </c>
      <c r="H21" s="3" t="s">
        <v>23</v>
      </c>
      <c r="I21" s="3" t="s">
        <v>75</v>
      </c>
      <c r="J21" s="23">
        <v>54</v>
      </c>
      <c r="K21" s="23">
        <f t="shared" si="0"/>
        <v>16.1784</v>
      </c>
    </row>
    <row r="22" spans="1:11" ht="13.5" customHeight="1" x14ac:dyDescent="0.2">
      <c r="A22" s="3">
        <f t="shared" si="1"/>
        <v>14</v>
      </c>
      <c r="B22" s="19" t="s">
        <v>2</v>
      </c>
      <c r="C22" s="1" t="s">
        <v>1</v>
      </c>
      <c r="D22" s="15" t="s">
        <v>39</v>
      </c>
      <c r="E22" s="13">
        <v>5.6760000000000002</v>
      </c>
      <c r="F22" s="43">
        <v>4</v>
      </c>
      <c r="G22" s="2" t="s">
        <v>20</v>
      </c>
      <c r="H22" s="3" t="s">
        <v>23</v>
      </c>
      <c r="I22" s="3" t="s">
        <v>75</v>
      </c>
      <c r="J22" s="23">
        <v>54</v>
      </c>
      <c r="K22" s="23">
        <f t="shared" si="0"/>
        <v>61.300800000000002</v>
      </c>
    </row>
    <row r="23" spans="1:11" ht="13.5" customHeight="1" x14ac:dyDescent="0.2">
      <c r="A23" s="3">
        <f t="shared" si="1"/>
        <v>15</v>
      </c>
      <c r="B23" s="19" t="s">
        <v>2</v>
      </c>
      <c r="C23" s="1" t="s">
        <v>1</v>
      </c>
      <c r="D23" s="15" t="s">
        <v>55</v>
      </c>
      <c r="E23" s="13">
        <v>26.305</v>
      </c>
      <c r="F23" s="43">
        <v>2</v>
      </c>
      <c r="G23" s="2" t="s">
        <v>0</v>
      </c>
      <c r="H23" s="3" t="s">
        <v>23</v>
      </c>
      <c r="I23" s="3" t="s">
        <v>75</v>
      </c>
      <c r="J23" s="23">
        <v>54</v>
      </c>
      <c r="K23" s="23">
        <f t="shared" si="0"/>
        <v>284.09399999999999</v>
      </c>
    </row>
    <row r="24" spans="1:11" ht="13.5" customHeight="1" x14ac:dyDescent="0.25">
      <c r="A24" s="3">
        <f t="shared" si="1"/>
        <v>16</v>
      </c>
      <c r="B24" s="19" t="s">
        <v>2</v>
      </c>
      <c r="C24" s="1" t="s">
        <v>8</v>
      </c>
      <c r="D24" s="10" t="s">
        <v>56</v>
      </c>
      <c r="E24" s="16">
        <v>32.905000000000001</v>
      </c>
      <c r="F24" s="43">
        <v>6</v>
      </c>
      <c r="G24" s="2" t="s">
        <v>6</v>
      </c>
      <c r="H24" s="3" t="s">
        <v>23</v>
      </c>
      <c r="I24" s="3" t="s">
        <v>75</v>
      </c>
      <c r="J24" s="23">
        <v>54</v>
      </c>
      <c r="K24" s="23">
        <f t="shared" si="0"/>
        <v>355.37400000000002</v>
      </c>
    </row>
    <row r="25" spans="1:11" ht="13.5" customHeight="1" x14ac:dyDescent="0.2">
      <c r="A25" s="3">
        <f t="shared" si="1"/>
        <v>17</v>
      </c>
      <c r="B25" s="19" t="s">
        <v>32</v>
      </c>
      <c r="C25" s="1" t="s">
        <v>32</v>
      </c>
      <c r="D25" s="8" t="s">
        <v>36</v>
      </c>
      <c r="E25" s="13">
        <v>38.463999999999999</v>
      </c>
      <c r="F25" s="43">
        <v>4</v>
      </c>
      <c r="G25" s="2" t="s">
        <v>28</v>
      </c>
      <c r="H25" s="3" t="s">
        <v>23</v>
      </c>
      <c r="I25" s="3" t="s">
        <v>75</v>
      </c>
      <c r="J25" s="23">
        <v>66</v>
      </c>
      <c r="K25" s="23">
        <f t="shared" si="0"/>
        <v>507.72479999999996</v>
      </c>
    </row>
    <row r="26" spans="1:11" ht="13.5" customHeight="1" x14ac:dyDescent="0.2">
      <c r="A26" s="3">
        <f t="shared" si="1"/>
        <v>18</v>
      </c>
      <c r="B26" s="19" t="s">
        <v>32</v>
      </c>
      <c r="C26" s="1" t="s">
        <v>32</v>
      </c>
      <c r="D26" s="8" t="s">
        <v>35</v>
      </c>
      <c r="E26" s="13">
        <v>20.707000000000001</v>
      </c>
      <c r="F26" s="43">
        <v>4</v>
      </c>
      <c r="G26" s="2" t="s">
        <v>27</v>
      </c>
      <c r="H26" s="3" t="s">
        <v>23</v>
      </c>
      <c r="I26" s="3" t="s">
        <v>75</v>
      </c>
      <c r="J26" s="23">
        <v>66</v>
      </c>
      <c r="K26" s="23">
        <f t="shared" si="0"/>
        <v>273.33240000000001</v>
      </c>
    </row>
    <row r="27" spans="1:11" ht="13.5" customHeight="1" x14ac:dyDescent="0.2">
      <c r="A27" s="3">
        <f t="shared" si="1"/>
        <v>19</v>
      </c>
      <c r="B27" s="19" t="s">
        <v>32</v>
      </c>
      <c r="C27" s="1" t="s">
        <v>32</v>
      </c>
      <c r="D27" s="8" t="s">
        <v>26</v>
      </c>
      <c r="E27" s="13">
        <v>43.619</v>
      </c>
      <c r="F27" s="43">
        <v>4</v>
      </c>
      <c r="G27" s="2" t="s">
        <v>38</v>
      </c>
      <c r="H27" s="3" t="s">
        <v>23</v>
      </c>
      <c r="I27" s="3" t="s">
        <v>75</v>
      </c>
      <c r="J27" s="23">
        <v>66</v>
      </c>
      <c r="K27" s="23">
        <f t="shared" si="0"/>
        <v>575.77079999999989</v>
      </c>
    </row>
    <row r="28" spans="1:11" ht="13.5" customHeight="1" x14ac:dyDescent="0.2">
      <c r="A28" s="3">
        <f t="shared" si="1"/>
        <v>20</v>
      </c>
      <c r="B28" s="19" t="s">
        <v>17</v>
      </c>
      <c r="C28" s="39" t="s">
        <v>17</v>
      </c>
      <c r="D28" s="8" t="s">
        <v>60</v>
      </c>
      <c r="E28" s="13">
        <v>14.478999999999999</v>
      </c>
      <c r="F28" s="44">
        <v>2</v>
      </c>
      <c r="G28" s="5" t="s">
        <v>24</v>
      </c>
      <c r="H28" s="19" t="s">
        <v>23</v>
      </c>
      <c r="I28" s="3" t="s">
        <v>75</v>
      </c>
      <c r="J28" s="14">
        <v>60</v>
      </c>
      <c r="K28" s="23">
        <f t="shared" si="0"/>
        <v>173.74799999999999</v>
      </c>
    </row>
    <row r="29" spans="1:11" ht="13.5" customHeight="1" x14ac:dyDescent="0.2">
      <c r="A29" s="3">
        <f t="shared" si="1"/>
        <v>21</v>
      </c>
      <c r="B29" s="19" t="s">
        <v>17</v>
      </c>
      <c r="C29" s="39" t="s">
        <v>17</v>
      </c>
      <c r="D29" s="8" t="s">
        <v>41</v>
      </c>
      <c r="E29" s="13">
        <v>12.362</v>
      </c>
      <c r="F29" s="44">
        <v>4</v>
      </c>
      <c r="G29" s="5" t="s">
        <v>21</v>
      </c>
      <c r="H29" s="19" t="s">
        <v>23</v>
      </c>
      <c r="I29" s="3" t="s">
        <v>75</v>
      </c>
      <c r="J29" s="14">
        <v>60</v>
      </c>
      <c r="K29" s="23">
        <f t="shared" si="0"/>
        <v>148.34400000000002</v>
      </c>
    </row>
    <row r="30" spans="1:11" ht="13.5" customHeight="1" x14ac:dyDescent="0.2">
      <c r="A30" s="3">
        <f t="shared" si="1"/>
        <v>22</v>
      </c>
      <c r="B30" s="19" t="s">
        <v>17</v>
      </c>
      <c r="C30" s="39" t="s">
        <v>17</v>
      </c>
      <c r="D30" s="8" t="s">
        <v>61</v>
      </c>
      <c r="E30" s="13">
        <v>30.003</v>
      </c>
      <c r="F30" s="44">
        <v>3</v>
      </c>
      <c r="G30" s="5" t="s">
        <v>34</v>
      </c>
      <c r="H30" s="19" t="s">
        <v>23</v>
      </c>
      <c r="I30" s="3" t="s">
        <v>75</v>
      </c>
      <c r="J30" s="14">
        <v>60</v>
      </c>
      <c r="K30" s="23">
        <f t="shared" si="0"/>
        <v>360.036</v>
      </c>
    </row>
    <row r="31" spans="1:11" ht="13.5" customHeight="1" x14ac:dyDescent="0.2">
      <c r="A31" s="3">
        <f t="shared" si="1"/>
        <v>23</v>
      </c>
      <c r="B31" s="19" t="s">
        <v>17</v>
      </c>
      <c r="C31" s="39" t="s">
        <v>17</v>
      </c>
      <c r="D31" s="8" t="s">
        <v>62</v>
      </c>
      <c r="E31" s="13">
        <v>26.231999999999999</v>
      </c>
      <c r="F31" s="44">
        <v>3</v>
      </c>
      <c r="G31" s="5" t="s">
        <v>14</v>
      </c>
      <c r="H31" s="19" t="s">
        <v>23</v>
      </c>
      <c r="I31" s="3" t="s">
        <v>75</v>
      </c>
      <c r="J31" s="14">
        <v>60</v>
      </c>
      <c r="K31" s="23">
        <f t="shared" si="0"/>
        <v>314.78399999999999</v>
      </c>
    </row>
    <row r="32" spans="1:11" ht="13.5" customHeight="1" x14ac:dyDescent="0.2">
      <c r="A32" s="3">
        <f t="shared" si="1"/>
        <v>24</v>
      </c>
      <c r="B32" s="19" t="s">
        <v>17</v>
      </c>
      <c r="C32" s="39" t="s">
        <v>17</v>
      </c>
      <c r="D32" s="8" t="s">
        <v>63</v>
      </c>
      <c r="E32" s="13">
        <v>27.981000000000002</v>
      </c>
      <c r="F32" s="44">
        <v>3</v>
      </c>
      <c r="G32" s="5" t="s">
        <v>7</v>
      </c>
      <c r="H32" s="19" t="s">
        <v>23</v>
      </c>
      <c r="I32" s="3" t="s">
        <v>75</v>
      </c>
      <c r="J32" s="14">
        <v>60</v>
      </c>
      <c r="K32" s="23">
        <f t="shared" si="0"/>
        <v>335.77200000000005</v>
      </c>
    </row>
    <row r="33" spans="1:11" ht="13.5" customHeight="1" x14ac:dyDescent="0.2">
      <c r="A33" s="3">
        <f t="shared" si="1"/>
        <v>25</v>
      </c>
      <c r="B33" s="19" t="s">
        <v>17</v>
      </c>
      <c r="C33" s="1" t="s">
        <v>17</v>
      </c>
      <c r="D33" s="8" t="s">
        <v>57</v>
      </c>
      <c r="E33" s="13">
        <v>11.292</v>
      </c>
      <c r="F33" s="43">
        <v>2</v>
      </c>
      <c r="G33" s="2" t="s">
        <v>18</v>
      </c>
      <c r="H33" s="3" t="s">
        <v>23</v>
      </c>
      <c r="I33" s="3" t="s">
        <v>75</v>
      </c>
      <c r="J33" s="14">
        <v>60</v>
      </c>
      <c r="K33" s="23">
        <f t="shared" si="0"/>
        <v>135.50399999999999</v>
      </c>
    </row>
    <row r="34" spans="1:11" ht="13.5" customHeight="1" x14ac:dyDescent="0.2">
      <c r="A34" s="3">
        <f t="shared" si="1"/>
        <v>26</v>
      </c>
      <c r="B34" s="19" t="s">
        <v>17</v>
      </c>
      <c r="C34" s="39" t="s">
        <v>17</v>
      </c>
      <c r="D34" s="8" t="s">
        <v>58</v>
      </c>
      <c r="E34" s="13">
        <v>14.646000000000001</v>
      </c>
      <c r="F34" s="44">
        <v>3</v>
      </c>
      <c r="G34" s="5" t="s">
        <v>19</v>
      </c>
      <c r="H34" s="19" t="s">
        <v>23</v>
      </c>
      <c r="I34" s="3" t="s">
        <v>75</v>
      </c>
      <c r="J34" s="14">
        <v>60</v>
      </c>
      <c r="K34" s="23">
        <f t="shared" si="0"/>
        <v>175.75200000000001</v>
      </c>
    </row>
    <row r="35" spans="1:11" ht="13.5" customHeight="1" x14ac:dyDescent="0.2">
      <c r="A35" s="3">
        <f t="shared" si="1"/>
        <v>27</v>
      </c>
      <c r="B35" s="19" t="s">
        <v>17</v>
      </c>
      <c r="C35" s="39" t="s">
        <v>17</v>
      </c>
      <c r="D35" s="8" t="s">
        <v>40</v>
      </c>
      <c r="E35" s="13">
        <v>32.680999999999997</v>
      </c>
      <c r="F35" s="44">
        <v>3</v>
      </c>
      <c r="G35" s="5" t="s">
        <v>19</v>
      </c>
      <c r="H35" s="19" t="s">
        <v>23</v>
      </c>
      <c r="I35" s="3" t="s">
        <v>75</v>
      </c>
      <c r="J35" s="14">
        <v>60</v>
      </c>
      <c r="K35" s="23">
        <f t="shared" si="0"/>
        <v>392.17199999999997</v>
      </c>
    </row>
    <row r="36" spans="1:11" ht="13.5" customHeight="1" x14ac:dyDescent="0.2">
      <c r="A36" s="3">
        <f t="shared" si="1"/>
        <v>28</v>
      </c>
      <c r="B36" s="19" t="s">
        <v>17</v>
      </c>
      <c r="C36" s="39" t="s">
        <v>17</v>
      </c>
      <c r="D36" s="8" t="s">
        <v>59</v>
      </c>
      <c r="E36" s="13">
        <v>26.018999999999998</v>
      </c>
      <c r="F36" s="44">
        <v>3</v>
      </c>
      <c r="G36" s="5" t="s">
        <v>30</v>
      </c>
      <c r="H36" s="19" t="s">
        <v>23</v>
      </c>
      <c r="I36" s="3" t="s">
        <v>75</v>
      </c>
      <c r="J36" s="14">
        <v>60</v>
      </c>
      <c r="K36" s="23">
        <f t="shared" si="0"/>
        <v>312.22799999999995</v>
      </c>
    </row>
    <row r="37" spans="1:11" x14ac:dyDescent="0.2">
      <c r="C37" s="25" t="s">
        <v>74</v>
      </c>
      <c r="D37" s="24" t="s">
        <v>80</v>
      </c>
      <c r="E37" s="26">
        <f>SUM(E9:E36)</f>
        <v>470.57699999999994</v>
      </c>
    </row>
    <row r="42" spans="1:11" s="28" customFormat="1" ht="13.5" customHeight="1" x14ac:dyDescent="0.25">
      <c r="A42" s="27"/>
      <c r="B42" s="27"/>
      <c r="C42" s="27"/>
      <c r="D42" s="38" t="s">
        <v>76</v>
      </c>
      <c r="E42" s="27"/>
      <c r="F42" s="45"/>
      <c r="G42" s="27"/>
      <c r="H42" s="27"/>
      <c r="I42" s="42" t="s">
        <v>82</v>
      </c>
      <c r="J42" s="27"/>
      <c r="K42" s="27"/>
    </row>
    <row r="43" spans="1:11" s="37" customFormat="1" ht="14.25" customHeight="1" x14ac:dyDescent="0.25">
      <c r="A43" s="36"/>
      <c r="B43" s="36"/>
      <c r="C43" s="36"/>
      <c r="D43" s="36"/>
      <c r="E43" s="36"/>
      <c r="F43" s="46"/>
      <c r="G43" s="36"/>
      <c r="H43" s="55" t="s">
        <v>77</v>
      </c>
      <c r="I43" s="50"/>
      <c r="J43" s="50"/>
      <c r="K43" s="36"/>
    </row>
    <row r="44" spans="1:11" s="28" customFormat="1" x14ac:dyDescent="0.2">
      <c r="A44" s="27"/>
      <c r="B44" s="27"/>
      <c r="C44" s="27"/>
      <c r="D44" s="27"/>
      <c r="E44" s="27"/>
      <c r="F44" s="47"/>
      <c r="G44" s="27"/>
      <c r="H44" s="27"/>
      <c r="I44" s="27"/>
      <c r="J44" s="27"/>
      <c r="K44" s="27"/>
    </row>
    <row r="45" spans="1:11" s="28" customFormat="1" x14ac:dyDescent="0.2">
      <c r="A45" s="27"/>
      <c r="B45" s="27"/>
      <c r="C45" s="27"/>
      <c r="D45" s="27"/>
      <c r="E45" s="40"/>
      <c r="F45" s="47"/>
      <c r="G45" s="27"/>
      <c r="H45" s="27"/>
      <c r="I45" s="27"/>
      <c r="J45" s="27"/>
      <c r="K45" s="27"/>
    </row>
    <row r="46" spans="1:11" s="28" customFormat="1" x14ac:dyDescent="0.2">
      <c r="A46" s="27"/>
      <c r="B46" s="27"/>
      <c r="C46" s="27"/>
      <c r="D46" s="27"/>
      <c r="E46" s="40"/>
      <c r="F46" s="47"/>
      <c r="G46" s="27"/>
      <c r="H46" s="27"/>
      <c r="I46" s="27"/>
      <c r="J46" s="27"/>
      <c r="K46" s="27"/>
    </row>
    <row r="47" spans="1:11" s="28" customFormat="1" ht="15.75" x14ac:dyDescent="0.25">
      <c r="A47" s="36"/>
      <c r="B47" s="36"/>
      <c r="C47" s="36"/>
      <c r="D47" s="41"/>
      <c r="E47" s="27"/>
      <c r="F47" s="47"/>
      <c r="G47" s="27"/>
      <c r="H47" s="27"/>
      <c r="I47" s="27"/>
      <c r="J47" s="27"/>
      <c r="K47" s="27"/>
    </row>
    <row r="48" spans="1:11" s="28" customFormat="1" ht="15.75" x14ac:dyDescent="0.25">
      <c r="A48" s="53" t="s">
        <v>81</v>
      </c>
      <c r="B48" s="53"/>
      <c r="C48" s="53"/>
      <c r="D48" s="41"/>
      <c r="E48" s="29"/>
      <c r="F48" s="48"/>
      <c r="G48" s="30"/>
      <c r="H48" s="31"/>
      <c r="I48" s="31"/>
      <c r="J48" s="31"/>
      <c r="K48" s="32"/>
    </row>
    <row r="49" spans="1:11" s="28" customFormat="1" x14ac:dyDescent="0.2">
      <c r="A49" s="54"/>
      <c r="B49" s="54"/>
      <c r="C49" s="54"/>
      <c r="D49" s="41"/>
      <c r="E49" s="29"/>
      <c r="F49" s="48"/>
      <c r="G49" s="30"/>
      <c r="H49" s="31"/>
      <c r="I49" s="31"/>
      <c r="J49" s="31"/>
      <c r="K49" s="32"/>
    </row>
    <row r="50" spans="1:11" x14ac:dyDescent="0.2">
      <c r="A50" s="27"/>
      <c r="B50" s="27"/>
      <c r="C50" s="27"/>
      <c r="D50" s="27"/>
      <c r="E50" s="29"/>
      <c r="F50" s="48"/>
      <c r="G50" s="30"/>
      <c r="H50" s="31"/>
      <c r="I50" s="31"/>
      <c r="J50" s="31"/>
      <c r="K50" s="32"/>
    </row>
    <row r="51" spans="1:11" x14ac:dyDescent="0.2">
      <c r="A51" s="33"/>
      <c r="B51" s="31"/>
      <c r="C51" s="34"/>
      <c r="D51" s="35"/>
      <c r="E51" s="29"/>
      <c r="F51" s="48"/>
      <c r="G51" s="30"/>
      <c r="H51" s="31"/>
      <c r="I51" s="31"/>
      <c r="J51" s="31"/>
      <c r="K51" s="32"/>
    </row>
  </sheetData>
  <mergeCells count="17">
    <mergeCell ref="A48:C48"/>
    <mergeCell ref="A49:C49"/>
    <mergeCell ref="H43:J43"/>
    <mergeCell ref="E6:E7"/>
    <mergeCell ref="F6:F7"/>
    <mergeCell ref="G6:G7"/>
    <mergeCell ref="H6:H7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2023-06-23T07:54:43Z</cp:lastPrinted>
  <dcterms:created xsi:type="dcterms:W3CDTF">2004-02-13T08:52:52Z</dcterms:created>
  <dcterms:modified xsi:type="dcterms:W3CDTF">2023-06-23T07:55:42Z</dcterms:modified>
</cp:coreProperties>
</file>